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hanxu-my.sharepoint.com/personal/hc_chanxu_onmicrosoft_com/Documents/05.工作項目/01.道路認養/申請替代及路道洗掃表/"/>
    </mc:Choice>
  </mc:AlternateContent>
  <xr:revisionPtr revIDLastSave="13" documentId="8_{094739A7-9BB3-436A-A02C-FF49E94479E5}" xr6:coauthVersionLast="47" xr6:coauthVersionMax="47" xr10:uidLastSave="{42BC8798-173D-4AE4-9594-46A2205AA26C}"/>
  <bookViews>
    <workbookView xWindow="5640" yWindow="1170" windowWidth="21645" windowHeight="13680" tabRatio="791" xr2:uid="{F1E0826B-92CF-45B6-B254-E641D119624D}"/>
  </bookViews>
  <sheets>
    <sheet name="一般類工程專用" sheetId="6" r:id="rId1"/>
    <sheet name="區域開發工程專用" sheetId="7" r:id="rId2"/>
    <sheet name="其化類工程專用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8" l="1"/>
  <c r="C13" i="8"/>
  <c r="K11" i="8"/>
  <c r="E11" i="8"/>
  <c r="C9" i="8"/>
  <c r="C10" i="8"/>
  <c r="K8" i="8"/>
  <c r="E8" i="8"/>
  <c r="C6" i="8"/>
  <c r="C6" i="6"/>
  <c r="C12" i="7"/>
  <c r="C13" i="7" s="1"/>
  <c r="C9" i="7"/>
  <c r="C10" i="7"/>
  <c r="C12" i="6"/>
  <c r="C13" i="6"/>
  <c r="C9" i="6"/>
  <c r="C10" i="6"/>
  <c r="E8" i="6"/>
  <c r="E11" i="7"/>
  <c r="C6" i="7"/>
  <c r="E8" i="7"/>
  <c r="K11" i="6"/>
  <c r="K8" i="6"/>
  <c r="E11" i="6"/>
  <c r="C15" i="8"/>
  <c r="C20" i="8"/>
  <c r="C21" i="8"/>
  <c r="C15" i="6"/>
  <c r="C20" i="6"/>
  <c r="C21" i="6"/>
  <c r="C15" i="7" l="1"/>
  <c r="C20" i="7" s="1"/>
  <c r="C21" i="7" s="1"/>
</calcChain>
</file>

<file path=xl/sharedStrings.xml><?xml version="1.0" encoding="utf-8"?>
<sst xmlns="http://schemas.openxmlformats.org/spreadsheetml/2006/main" count="219" uniqueCount="78">
  <si>
    <t>洗掃路長度（以認養洗掃路來補不足之削減差異量）削減差異量：</t>
  </si>
  <si>
    <t>洗掃路段長度</t>
  </si>
  <si>
    <t>（公里/月）</t>
  </si>
  <si>
    <t>（公里/天）</t>
  </si>
  <si>
    <t>替代防制措施計算式</t>
  </si>
  <si>
    <t>（公噸/月）</t>
    <phoneticPr fontId="4" type="noConversion"/>
  </si>
  <si>
    <r>
      <t>本工程屬</t>
    </r>
    <r>
      <rPr>
        <sz val="12"/>
        <color indexed="10"/>
        <rFont val="標楷體"/>
        <family val="4"/>
        <charset val="136"/>
      </rPr>
      <t/>
    </r>
    <phoneticPr fontId="4" type="noConversion"/>
  </si>
  <si>
    <t>，PM10排放量係數為</t>
    <phoneticPr fontId="4" type="noConversion"/>
  </si>
  <si>
    <t>㎏/m2/月</t>
    <phoneticPr fontId="4" type="noConversion"/>
  </si>
  <si>
    <r>
      <t>m</t>
    </r>
    <r>
      <rPr>
        <vertAlign val="superscript"/>
        <sz val="12"/>
        <color indexed="8"/>
        <rFont val="標楷體"/>
        <family val="4"/>
        <charset val="136"/>
      </rPr>
      <t>2</t>
    </r>
    <r>
      <rPr>
        <sz val="12"/>
        <color indexed="8"/>
        <rFont val="標楷體"/>
        <family val="4"/>
        <charset val="136"/>
      </rPr>
      <t>（施工面積）*</t>
    </r>
    <phoneticPr fontId="4" type="noConversion"/>
  </si>
  <si>
    <t>（㎏/m2/月）*</t>
    <phoneticPr fontId="4" type="noConversion"/>
  </si>
  <si>
    <t>（防制效率）÷</t>
    <phoneticPr fontId="4" type="noConversion"/>
  </si>
  <si>
    <t>原設計量（1.8m以上之圍籬）：</t>
    <phoneticPr fontId="4" type="noConversion"/>
  </si>
  <si>
    <t xml:space="preserve">  (二)紐澤西護欄塊(1m以下之圍籬)</t>
    <phoneticPr fontId="4" type="noConversion"/>
  </si>
  <si>
    <t>拆除</t>
    <phoneticPr fontId="4" type="noConversion"/>
  </si>
  <si>
    <t>工程類別</t>
    <phoneticPr fontId="4" type="noConversion"/>
  </si>
  <si>
    <t>RC結構</t>
    <phoneticPr fontId="4" type="noConversion"/>
  </si>
  <si>
    <t>SRC結構</t>
    <phoneticPr fontId="4" type="noConversion"/>
  </si>
  <si>
    <t>道路</t>
    <phoneticPr fontId="4" type="noConversion"/>
  </si>
  <si>
    <t>隧道</t>
    <phoneticPr fontId="4" type="noConversion"/>
  </si>
  <si>
    <t>管線</t>
    <phoneticPr fontId="4" type="noConversion"/>
  </si>
  <si>
    <t>橋樑</t>
    <phoneticPr fontId="4" type="noConversion"/>
  </si>
  <si>
    <t>社區</t>
    <phoneticPr fontId="4" type="noConversion"/>
  </si>
  <si>
    <t>工業區</t>
    <phoneticPr fontId="4" type="noConversion"/>
  </si>
  <si>
    <t>遊樂區</t>
    <phoneticPr fontId="4" type="noConversion"/>
  </si>
  <si>
    <t>其它</t>
    <phoneticPr fontId="4" type="noConversion"/>
  </si>
  <si>
    <t>PM10排放係數</t>
    <phoneticPr fontId="4" type="noConversion"/>
  </si>
  <si>
    <t>kg/㎡/月</t>
    <phoneticPr fontId="4" type="noConversion"/>
  </si>
  <si>
    <t>kg/百萬元</t>
    <phoneticPr fontId="4" type="noConversion"/>
  </si>
  <si>
    <t>削減量(1)</t>
    <phoneticPr fontId="4" type="noConversion"/>
  </si>
  <si>
    <t>削減量(2)</t>
    <phoneticPr fontId="4" type="noConversion"/>
  </si>
  <si>
    <t>噸/公頃/月</t>
    <phoneticPr fontId="4" type="noConversion"/>
  </si>
  <si>
    <t>削減量(3)</t>
    <phoneticPr fontId="4" type="noConversion"/>
  </si>
  <si>
    <t>（公噸/月）</t>
    <phoneticPr fontId="4" type="noConversion"/>
  </si>
  <si>
    <t xml:space="preserve"> 削減差異量：</t>
    <phoneticPr fontId="4" type="noConversion"/>
  </si>
  <si>
    <t>削減量(1)-[削減量(2)+削減量(3)]</t>
    <phoneticPr fontId="4" type="noConversion"/>
  </si>
  <si>
    <t>削減差異量</t>
    <phoneticPr fontId="4" type="noConversion"/>
  </si>
  <si>
    <t xml:space="preserve">  削減量（公噸/月）＝洗掃路段長度（公里/月）×0.00262（公噸/公里）</t>
    <phoneticPr fontId="4" type="noConversion"/>
  </si>
  <si>
    <t xml:space="preserve">   洗掃路段長度計算:</t>
    <phoneticPr fontId="4" type="noConversion"/>
  </si>
  <si>
    <t>削減量(1)</t>
    <phoneticPr fontId="4" type="noConversion"/>
  </si>
  <si>
    <t>（公噸/月）</t>
    <phoneticPr fontId="4" type="noConversion"/>
  </si>
  <si>
    <t>削減量(2)</t>
    <phoneticPr fontId="4" type="noConversion"/>
  </si>
  <si>
    <t>噸/公頃/月</t>
    <phoneticPr fontId="4" type="noConversion"/>
  </si>
  <si>
    <t>削減量(3)</t>
    <phoneticPr fontId="4" type="noConversion"/>
  </si>
  <si>
    <t xml:space="preserve"> 削減差異量：</t>
    <phoneticPr fontId="4" type="noConversion"/>
  </si>
  <si>
    <t>削減量(1)-[削減量(2)+削減量(3)]</t>
    <phoneticPr fontId="4" type="noConversion"/>
  </si>
  <si>
    <t>削減差異量</t>
    <phoneticPr fontId="4" type="noConversion"/>
  </si>
  <si>
    <t>kg/百萬元</t>
    <phoneticPr fontId="4" type="noConversion"/>
  </si>
  <si>
    <t xml:space="preserve">  削減量（公噸/月）＝洗掃路段長度（公里/月）×0.00262（公噸/公里）</t>
    <phoneticPr fontId="4" type="noConversion"/>
  </si>
  <si>
    <t xml:space="preserve">   洗掃路段長度計算:</t>
    <phoneticPr fontId="4" type="noConversion"/>
  </si>
  <si>
    <t>削減差異量（公噸/月）÷0.00262（公噸/公里）</t>
    <phoneticPr fontId="4" type="noConversion"/>
  </si>
  <si>
    <t>（防制效率)</t>
    <phoneticPr fontId="4" type="noConversion"/>
  </si>
  <si>
    <t>公頃</t>
    <phoneticPr fontId="4" type="noConversion"/>
  </si>
  <si>
    <t>本工程原有防制措施為1.8m以上圍籬</t>
    <phoneticPr fontId="4" type="noConversion"/>
  </si>
  <si>
    <t>公頃（施工面積）*</t>
    <phoneticPr fontId="4" type="noConversion"/>
  </si>
  <si>
    <t>噸/公頃/月*</t>
    <phoneticPr fontId="4" type="noConversion"/>
  </si>
  <si>
    <t>噸/公頃/月*</t>
    <phoneticPr fontId="4" type="noConversion"/>
  </si>
  <si>
    <t>依右方表格判斷</t>
    <phoneticPr fontId="4" type="noConversion"/>
  </si>
  <si>
    <t>施工總面積:</t>
    <phoneticPr fontId="4" type="noConversion"/>
  </si>
  <si>
    <t>施工總面積:</t>
    <phoneticPr fontId="4" type="noConversion"/>
  </si>
  <si>
    <t>看右邊的表修改係數</t>
    <phoneticPr fontId="4" type="noConversion"/>
  </si>
  <si>
    <t>㎡(依實際面積修改)</t>
    <phoneticPr fontId="4" type="noConversion"/>
  </si>
  <si>
    <t>以下紅字皆需依實際現況修改</t>
    <phoneticPr fontId="4" type="noConversion"/>
  </si>
  <si>
    <t>㎡</t>
    <phoneticPr fontId="4" type="noConversion"/>
  </si>
  <si>
    <t>（未圍2.4m以上圍籬的比例）*</t>
    <phoneticPr fontId="4" type="noConversion"/>
  </si>
  <si>
    <t>原設計量（2.4m以上之圍籬）：</t>
    <phoneticPr fontId="4" type="noConversion"/>
  </si>
  <si>
    <t>（使用活動式圍籬及鏤空部分覆蓋防塵布，約1.8m圍籬之比例）*</t>
    <phoneticPr fontId="4" type="noConversion"/>
  </si>
  <si>
    <t>（使用紐澤西護欄或活動式圍籬未覆蓋防塵布，1m以下圍籬的比例）*</t>
    <phoneticPr fontId="4" type="noConversion"/>
  </si>
  <si>
    <t xml:space="preserve">  (一)第二級圍籬(1.8m之圍籬)</t>
    <phoneticPr fontId="4" type="noConversion"/>
  </si>
  <si>
    <t>本工程原有防制措施為2.4m以上圍籬</t>
    <phoneticPr fontId="4" type="noConversion"/>
  </si>
  <si>
    <t>百萬元</t>
    <phoneticPr fontId="4" type="noConversion"/>
  </si>
  <si>
    <t>百萬元*</t>
    <phoneticPr fontId="4" type="noConversion"/>
  </si>
  <si>
    <t>工程合約經費</t>
    <phoneticPr fontId="4" type="noConversion"/>
  </si>
  <si>
    <t>替代防制措施（第二級圍籬）：</t>
    <phoneticPr fontId="4" type="noConversion"/>
  </si>
  <si>
    <t>區域開發類工程專用</t>
    <phoneticPr fontId="4" type="noConversion"/>
  </si>
  <si>
    <t>其它類工程專用</t>
    <phoneticPr fontId="4" type="noConversion"/>
  </si>
  <si>
    <t>一般類工程專用</t>
    <phoneticPr fontId="4" type="noConversion"/>
  </si>
  <si>
    <t>看右邊系數表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</si>
</sst>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vertAlign val="superscript"/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2"/>
      <color indexed="10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name val="新細明體"/>
      <family val="1"/>
      <charset val="136"/>
    </font>
    <font>
      <sz val="12"/>
      <color indexed="48"/>
      <name val="標楷體"/>
      <family val="4"/>
      <charset val="136"/>
    </font>
    <font>
      <sz val="12"/>
      <color indexed="48"/>
      <name val="新細明體"/>
      <family val="1"/>
      <charset val="136"/>
    </font>
    <font>
      <sz val="9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indent="2"/>
    </xf>
    <xf numFmtId="0" fontId="2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9" fontId="0" fillId="2" borderId="0" xfId="0" applyNumberFormat="1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2" borderId="0" xfId="0" applyFont="1" applyFill="1">
      <alignment vertical="center"/>
    </xf>
    <xf numFmtId="0" fontId="14" fillId="2" borderId="1" xfId="0" applyFont="1" applyFill="1" applyBorder="1" applyAlignment="1">
      <alignment horizontal="center" vertical="center"/>
    </xf>
    <xf numFmtId="4" fontId="12" fillId="0" borderId="0" xfId="0" applyNumberFormat="1" applyFont="1">
      <alignment vertical="center"/>
    </xf>
    <xf numFmtId="10" fontId="6" fillId="2" borderId="0" xfId="0" applyNumberFormat="1" applyFont="1" applyFill="1">
      <alignment vertical="center"/>
    </xf>
    <xf numFmtId="2" fontId="2" fillId="0" borderId="0" xfId="0" applyNumberFormat="1" applyFont="1">
      <alignment vertical="center"/>
    </xf>
    <xf numFmtId="0" fontId="15" fillId="0" borderId="0" xfId="0" applyFont="1">
      <alignment vertical="center"/>
    </xf>
    <xf numFmtId="0" fontId="12" fillId="0" borderId="1" xfId="0" applyFont="1" applyBorder="1">
      <alignment vertical="center"/>
    </xf>
    <xf numFmtId="0" fontId="16" fillId="2" borderId="1" xfId="0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2959C-1B58-4E4E-B6AC-CA0B742E3E0C}">
  <sheetPr>
    <tabColor indexed="45"/>
    <pageSetUpPr fitToPage="1"/>
  </sheetPr>
  <dimension ref="A1:P21"/>
  <sheetViews>
    <sheetView tabSelected="1" workbookViewId="0">
      <selection activeCell="H16" sqref="H16"/>
    </sheetView>
  </sheetViews>
  <sheetFormatPr defaultRowHeight="16.5" x14ac:dyDescent="0.25"/>
  <cols>
    <col min="2" max="2" width="14.625" customWidth="1"/>
    <col min="3" max="3" width="10.5" customWidth="1"/>
    <col min="4" max="5" width="19.625" customWidth="1"/>
    <col min="6" max="6" width="13.75" customWidth="1"/>
    <col min="7" max="7" width="8.25" customWidth="1"/>
    <col min="8" max="8" width="63" customWidth="1"/>
    <col min="9" max="9" width="5.125" customWidth="1"/>
    <col min="10" max="10" width="13.625" customWidth="1"/>
    <col min="11" max="11" width="8.375" customWidth="1"/>
    <col min="15" max="15" width="12" customWidth="1"/>
  </cols>
  <sheetData>
    <row r="1" spans="1:16" ht="21" x14ac:dyDescent="0.25">
      <c r="A1" s="1" t="s">
        <v>4</v>
      </c>
      <c r="D1" s="25" t="s">
        <v>76</v>
      </c>
      <c r="E1" s="25" t="s">
        <v>77</v>
      </c>
      <c r="F1" s="25" t="s">
        <v>62</v>
      </c>
    </row>
    <row r="2" spans="1:16" x14ac:dyDescent="0.25">
      <c r="A2" s="2" t="s">
        <v>69</v>
      </c>
    </row>
    <row r="3" spans="1:16" x14ac:dyDescent="0.25">
      <c r="A3" s="2" t="s">
        <v>6</v>
      </c>
      <c r="B3" s="11" t="s">
        <v>57</v>
      </c>
      <c r="C3" s="31" t="s">
        <v>7</v>
      </c>
      <c r="D3" s="31"/>
      <c r="E3" s="11" t="s">
        <v>60</v>
      </c>
      <c r="F3" s="2" t="s">
        <v>8</v>
      </c>
      <c r="G3">
        <v>1</v>
      </c>
    </row>
    <row r="4" spans="1:16" ht="19.5" x14ac:dyDescent="0.25">
      <c r="A4" s="3" t="s">
        <v>65</v>
      </c>
      <c r="D4" s="4" t="s">
        <v>9</v>
      </c>
      <c r="E4" s="14">
        <v>0.1111</v>
      </c>
      <c r="F4" s="5" t="s">
        <v>10</v>
      </c>
      <c r="G4" s="23">
        <v>0.5</v>
      </c>
      <c r="H4" s="5" t="s">
        <v>64</v>
      </c>
      <c r="I4" s="6">
        <v>0.4</v>
      </c>
      <c r="J4" s="5" t="s">
        <v>11</v>
      </c>
      <c r="K4" s="20">
        <v>1000</v>
      </c>
      <c r="M4" s="7" t="s">
        <v>15</v>
      </c>
      <c r="N4" s="29" t="s">
        <v>26</v>
      </c>
      <c r="O4" s="30"/>
    </row>
    <row r="5" spans="1:16" x14ac:dyDescent="0.25">
      <c r="B5" s="19" t="s">
        <v>58</v>
      </c>
      <c r="C5" s="22">
        <v>13270</v>
      </c>
      <c r="D5" s="2" t="s">
        <v>61</v>
      </c>
      <c r="G5" s="2"/>
      <c r="M5" s="26" t="s">
        <v>16</v>
      </c>
      <c r="N5" s="27">
        <v>0.1111</v>
      </c>
      <c r="O5" s="8" t="s">
        <v>27</v>
      </c>
    </row>
    <row r="6" spans="1:16" x14ac:dyDescent="0.25">
      <c r="B6" s="2" t="s">
        <v>29</v>
      </c>
      <c r="C6">
        <f>C5*E4*G4*0.4/K4</f>
        <v>0.29485939999999999</v>
      </c>
      <c r="D6" t="s">
        <v>5</v>
      </c>
      <c r="M6" s="26" t="s">
        <v>17</v>
      </c>
      <c r="N6" s="27">
        <v>0.1061</v>
      </c>
      <c r="O6" s="8" t="s">
        <v>27</v>
      </c>
    </row>
    <row r="7" spans="1:16" x14ac:dyDescent="0.25">
      <c r="A7" s="2" t="s">
        <v>73</v>
      </c>
      <c r="E7" s="11"/>
      <c r="G7">
        <v>2</v>
      </c>
      <c r="M7" s="26" t="s">
        <v>14</v>
      </c>
      <c r="N7" s="27">
        <v>3.9699999999999999E-2</v>
      </c>
      <c r="O7" s="8" t="s">
        <v>27</v>
      </c>
    </row>
    <row r="8" spans="1:16" ht="19.5" x14ac:dyDescent="0.25">
      <c r="A8" s="2" t="s">
        <v>68</v>
      </c>
      <c r="D8" s="4" t="s">
        <v>9</v>
      </c>
      <c r="E8" s="21">
        <f>E4</f>
        <v>0.1111</v>
      </c>
      <c r="F8" s="5" t="s">
        <v>10</v>
      </c>
      <c r="G8" s="23">
        <v>0.5</v>
      </c>
      <c r="H8" s="5" t="s">
        <v>66</v>
      </c>
      <c r="I8" s="6">
        <v>0.3</v>
      </c>
      <c r="J8" s="5" t="s">
        <v>11</v>
      </c>
      <c r="K8" s="20">
        <f>K4</f>
        <v>1000</v>
      </c>
      <c r="M8" s="26" t="s">
        <v>18</v>
      </c>
      <c r="N8" s="27">
        <v>8.3099999999999993E-2</v>
      </c>
      <c r="O8" s="8" t="s">
        <v>27</v>
      </c>
    </row>
    <row r="9" spans="1:16" x14ac:dyDescent="0.25">
      <c r="B9" s="19" t="s">
        <v>59</v>
      </c>
      <c r="C9">
        <f>C5</f>
        <v>13270</v>
      </c>
      <c r="D9" s="2" t="s">
        <v>63</v>
      </c>
      <c r="M9" s="26" t="s">
        <v>19</v>
      </c>
      <c r="N9" s="27">
        <v>0.1171</v>
      </c>
      <c r="O9" s="8" t="s">
        <v>27</v>
      </c>
    </row>
    <row r="10" spans="1:16" x14ac:dyDescent="0.25">
      <c r="B10" s="2" t="s">
        <v>30</v>
      </c>
      <c r="C10">
        <f>C9*E4*G8*0.3/K4</f>
        <v>0.22114455000000002</v>
      </c>
      <c r="D10" t="s">
        <v>5</v>
      </c>
      <c r="E10" s="11"/>
      <c r="G10">
        <v>3</v>
      </c>
      <c r="M10" s="26" t="s">
        <v>20</v>
      </c>
      <c r="N10" s="27">
        <v>0.14219999999999999</v>
      </c>
      <c r="O10" s="8" t="s">
        <v>27</v>
      </c>
    </row>
    <row r="11" spans="1:16" ht="19.5" x14ac:dyDescent="0.25">
      <c r="A11" s="2" t="s">
        <v>13</v>
      </c>
      <c r="D11" s="4" t="s">
        <v>9</v>
      </c>
      <c r="E11" s="21">
        <f>E4</f>
        <v>0.1111</v>
      </c>
      <c r="F11" s="5" t="s">
        <v>10</v>
      </c>
      <c r="G11" s="23">
        <v>0</v>
      </c>
      <c r="H11" s="5" t="s">
        <v>67</v>
      </c>
      <c r="I11" s="6">
        <v>0.2</v>
      </c>
      <c r="J11" s="5" t="s">
        <v>11</v>
      </c>
      <c r="K11" s="20">
        <f>K4</f>
        <v>1000</v>
      </c>
      <c r="M11" s="26" t="s">
        <v>21</v>
      </c>
      <c r="N11" s="27">
        <v>7.3599999999999999E-2</v>
      </c>
      <c r="O11" s="8" t="s">
        <v>27</v>
      </c>
    </row>
    <row r="12" spans="1:16" x14ac:dyDescent="0.25">
      <c r="A12" s="2"/>
      <c r="B12" s="19" t="s">
        <v>59</v>
      </c>
      <c r="C12" s="19">
        <f>C5</f>
        <v>13270</v>
      </c>
      <c r="D12" s="2" t="s">
        <v>63</v>
      </c>
      <c r="E12" s="2"/>
      <c r="F12" s="2"/>
      <c r="M12" s="7" t="s">
        <v>22</v>
      </c>
      <c r="N12" s="21"/>
      <c r="O12" s="12" t="s">
        <v>31</v>
      </c>
      <c r="P12" s="9"/>
    </row>
    <row r="13" spans="1:16" x14ac:dyDescent="0.25">
      <c r="A13" s="2"/>
      <c r="B13" s="2" t="s">
        <v>32</v>
      </c>
      <c r="C13" s="2">
        <f>C12*E4*G11*0.2/K4</f>
        <v>0</v>
      </c>
      <c r="D13" s="2" t="s">
        <v>33</v>
      </c>
      <c r="E13" s="2"/>
      <c r="F13" s="2"/>
      <c r="M13" s="7" t="s">
        <v>23</v>
      </c>
      <c r="N13" s="21"/>
      <c r="O13" s="12" t="s">
        <v>31</v>
      </c>
      <c r="P13" s="9"/>
    </row>
    <row r="14" spans="1:16" x14ac:dyDescent="0.25">
      <c r="A14" s="2" t="s">
        <v>34</v>
      </c>
      <c r="B14" s="2"/>
      <c r="C14" s="2" t="s">
        <v>35</v>
      </c>
      <c r="D14" s="2"/>
      <c r="E14" s="2"/>
      <c r="F14" s="2"/>
      <c r="M14" s="7" t="s">
        <v>24</v>
      </c>
      <c r="N14" s="21"/>
      <c r="O14" s="12" t="s">
        <v>31</v>
      </c>
      <c r="P14" s="9"/>
    </row>
    <row r="15" spans="1:16" x14ac:dyDescent="0.25">
      <c r="A15" s="2"/>
      <c r="B15" s="2" t="s">
        <v>36</v>
      </c>
      <c r="C15" s="2">
        <f>C6-(C10+C13)</f>
        <v>7.3714849999999971E-2</v>
      </c>
      <c r="D15" s="2" t="s">
        <v>33</v>
      </c>
      <c r="E15" s="2"/>
      <c r="F15" s="2"/>
      <c r="M15" s="7" t="s">
        <v>25</v>
      </c>
      <c r="N15" s="21"/>
      <c r="O15" s="10" t="s">
        <v>28</v>
      </c>
      <c r="P15" s="9"/>
    </row>
    <row r="16" spans="1:16" x14ac:dyDescent="0.25">
      <c r="A16" s="2"/>
      <c r="B16" s="2"/>
      <c r="C16" s="2"/>
      <c r="D16" s="2"/>
      <c r="E16" s="2"/>
      <c r="F16" s="2"/>
      <c r="M16" s="13"/>
      <c r="N16" s="13"/>
      <c r="O16" s="13"/>
    </row>
    <row r="17" spans="1:15" x14ac:dyDescent="0.25">
      <c r="A17" s="2" t="s">
        <v>0</v>
      </c>
      <c r="B17" s="2"/>
      <c r="C17" s="2"/>
      <c r="D17" s="2"/>
      <c r="E17" s="2"/>
      <c r="F17" s="2"/>
      <c r="M17" s="13"/>
      <c r="N17" s="13"/>
      <c r="O17" s="13"/>
    </row>
    <row r="18" spans="1:15" x14ac:dyDescent="0.25">
      <c r="A18" s="2" t="s">
        <v>37</v>
      </c>
      <c r="B18" s="2"/>
      <c r="C18" s="2"/>
      <c r="D18" s="2"/>
      <c r="E18" s="2"/>
      <c r="F18" s="2"/>
    </row>
    <row r="19" spans="1:15" x14ac:dyDescent="0.25">
      <c r="A19" s="2" t="s">
        <v>38</v>
      </c>
      <c r="B19" s="2"/>
      <c r="C19" s="2" t="s">
        <v>50</v>
      </c>
      <c r="D19" s="2"/>
      <c r="E19" s="2"/>
      <c r="F19" s="2"/>
      <c r="G19" s="2"/>
    </row>
    <row r="20" spans="1:15" x14ac:dyDescent="0.25">
      <c r="A20" s="2"/>
      <c r="B20" s="2" t="s">
        <v>1</v>
      </c>
      <c r="C20" s="24">
        <f>C15/0.00262</f>
        <v>28.135438931297699</v>
      </c>
      <c r="D20" s="2" t="s">
        <v>2</v>
      </c>
      <c r="E20" s="2"/>
      <c r="F20" s="2"/>
    </row>
    <row r="21" spans="1:15" x14ac:dyDescent="0.25">
      <c r="A21" s="2"/>
      <c r="B21" s="2"/>
      <c r="C21" s="24">
        <f>C20/30</f>
        <v>0.93784796437659002</v>
      </c>
      <c r="D21" s="2" t="s">
        <v>3</v>
      </c>
      <c r="E21" s="2"/>
      <c r="F21" s="2"/>
    </row>
  </sheetData>
  <mergeCells count="2">
    <mergeCell ref="N4:O4"/>
    <mergeCell ref="C3:D3"/>
  </mergeCells>
  <phoneticPr fontId="4" type="noConversion"/>
  <pageMargins left="0.7" right="0.7" top="0.75" bottom="0.75" header="0.3" footer="0.3"/>
  <pageSetup paperSize="9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D859-7987-421C-BCA7-3A33F4305084}">
  <sheetPr>
    <tabColor rgb="FF92D050"/>
    <pageSetUpPr fitToPage="1"/>
  </sheetPr>
  <dimension ref="A1:P21"/>
  <sheetViews>
    <sheetView workbookViewId="0">
      <selection activeCell="G19" sqref="G19"/>
    </sheetView>
  </sheetViews>
  <sheetFormatPr defaultRowHeight="16.5" x14ac:dyDescent="0.25"/>
  <cols>
    <col min="2" max="2" width="13.875" customWidth="1"/>
    <col min="3" max="3" width="10.5" customWidth="1"/>
    <col min="4" max="4" width="23.625" customWidth="1"/>
    <col min="5" max="5" width="20" customWidth="1"/>
    <col min="6" max="6" width="13.75" customWidth="1"/>
    <col min="7" max="7" width="8.5" customWidth="1"/>
    <col min="8" max="8" width="46.75" customWidth="1"/>
    <col min="9" max="9" width="5.125" customWidth="1"/>
    <col min="10" max="10" width="13.625" customWidth="1"/>
    <col min="11" max="11" width="8.375" customWidth="1"/>
    <col min="15" max="15" width="12" customWidth="1"/>
  </cols>
  <sheetData>
    <row r="1" spans="1:16" ht="21" x14ac:dyDescent="0.25">
      <c r="A1" s="1" t="s">
        <v>4</v>
      </c>
      <c r="D1" s="25" t="s">
        <v>74</v>
      </c>
      <c r="E1" s="25" t="s">
        <v>77</v>
      </c>
      <c r="F1" s="25" t="s">
        <v>62</v>
      </c>
    </row>
    <row r="2" spans="1:16" x14ac:dyDescent="0.25">
      <c r="A2" s="2" t="s">
        <v>53</v>
      </c>
    </row>
    <row r="3" spans="1:16" x14ac:dyDescent="0.25">
      <c r="A3" s="2" t="s">
        <v>6</v>
      </c>
      <c r="B3" s="11" t="s">
        <v>57</v>
      </c>
      <c r="C3" s="31" t="s">
        <v>7</v>
      </c>
      <c r="D3" s="31"/>
      <c r="E3" s="11" t="s">
        <v>60</v>
      </c>
      <c r="F3" s="2" t="s">
        <v>8</v>
      </c>
      <c r="G3">
        <v>1</v>
      </c>
    </row>
    <row r="4" spans="1:16" x14ac:dyDescent="0.25">
      <c r="A4" s="3" t="s">
        <v>12</v>
      </c>
      <c r="D4" s="4" t="s">
        <v>54</v>
      </c>
      <c r="E4" s="14">
        <v>0.31630000000000003</v>
      </c>
      <c r="F4" s="16" t="s">
        <v>55</v>
      </c>
      <c r="G4" s="23">
        <v>0.5</v>
      </c>
      <c r="H4" s="5" t="s">
        <v>64</v>
      </c>
      <c r="I4" s="6">
        <v>0.4</v>
      </c>
      <c r="J4" s="5" t="s">
        <v>51</v>
      </c>
      <c r="K4" s="15"/>
      <c r="M4" s="7" t="s">
        <v>15</v>
      </c>
      <c r="N4" s="29" t="s">
        <v>26</v>
      </c>
      <c r="O4" s="30"/>
    </row>
    <row r="5" spans="1:16" x14ac:dyDescent="0.25">
      <c r="B5" s="17" t="s">
        <v>59</v>
      </c>
      <c r="C5" s="18">
        <v>7.03</v>
      </c>
      <c r="D5" s="2" t="s">
        <v>52</v>
      </c>
      <c r="G5" s="2"/>
      <c r="M5" s="7" t="s">
        <v>16</v>
      </c>
      <c r="N5" s="14"/>
      <c r="O5" s="8" t="s">
        <v>27</v>
      </c>
    </row>
    <row r="6" spans="1:16" x14ac:dyDescent="0.25">
      <c r="B6" s="2" t="s">
        <v>39</v>
      </c>
      <c r="C6">
        <f>C5*E4*G4*0.4</f>
        <v>0.44471780000000005</v>
      </c>
      <c r="D6" t="s">
        <v>40</v>
      </c>
      <c r="M6" s="7" t="s">
        <v>17</v>
      </c>
      <c r="N6" s="14"/>
      <c r="O6" s="8" t="s">
        <v>27</v>
      </c>
    </row>
    <row r="7" spans="1:16" x14ac:dyDescent="0.25">
      <c r="A7" s="2" t="s">
        <v>73</v>
      </c>
      <c r="G7">
        <v>2</v>
      </c>
      <c r="M7" s="7" t="s">
        <v>14</v>
      </c>
      <c r="N7" s="14"/>
      <c r="O7" s="8" t="s">
        <v>27</v>
      </c>
    </row>
    <row r="8" spans="1:16" x14ac:dyDescent="0.25">
      <c r="A8" s="2" t="s">
        <v>68</v>
      </c>
      <c r="D8" s="4" t="s">
        <v>54</v>
      </c>
      <c r="E8" s="21">
        <f>E4</f>
        <v>0.31630000000000003</v>
      </c>
      <c r="F8" s="16" t="s">
        <v>56</v>
      </c>
      <c r="G8" s="23">
        <v>0.5</v>
      </c>
      <c r="H8" s="5" t="s">
        <v>66</v>
      </c>
      <c r="I8" s="6">
        <v>0.3</v>
      </c>
      <c r="J8" s="5" t="s">
        <v>51</v>
      </c>
      <c r="K8" s="15"/>
      <c r="M8" s="7" t="s">
        <v>18</v>
      </c>
      <c r="N8" s="14"/>
      <c r="O8" s="8" t="s">
        <v>27</v>
      </c>
    </row>
    <row r="9" spans="1:16" x14ac:dyDescent="0.25">
      <c r="B9" s="17" t="s">
        <v>59</v>
      </c>
      <c r="C9">
        <f>C5</f>
        <v>7.03</v>
      </c>
      <c r="D9" s="2" t="s">
        <v>52</v>
      </c>
      <c r="M9" s="7" t="s">
        <v>19</v>
      </c>
      <c r="N9" s="14"/>
      <c r="O9" s="8" t="s">
        <v>27</v>
      </c>
    </row>
    <row r="10" spans="1:16" x14ac:dyDescent="0.25">
      <c r="B10" s="2" t="s">
        <v>41</v>
      </c>
      <c r="C10">
        <f>C9*E4*G8*0.3</f>
        <v>0.33353834999999998</v>
      </c>
      <c r="D10" t="s">
        <v>40</v>
      </c>
      <c r="G10">
        <v>3</v>
      </c>
      <c r="M10" s="7" t="s">
        <v>20</v>
      </c>
      <c r="N10" s="14"/>
      <c r="O10" s="8" t="s">
        <v>27</v>
      </c>
    </row>
    <row r="11" spans="1:16" x14ac:dyDescent="0.25">
      <c r="A11" s="2" t="s">
        <v>13</v>
      </c>
      <c r="D11" s="4" t="s">
        <v>54</v>
      </c>
      <c r="E11" s="21">
        <f>E4</f>
        <v>0.31630000000000003</v>
      </c>
      <c r="F11" s="16" t="s">
        <v>56</v>
      </c>
      <c r="G11" s="23">
        <v>0</v>
      </c>
      <c r="H11" s="5" t="s">
        <v>67</v>
      </c>
      <c r="I11" s="6">
        <v>0.2</v>
      </c>
      <c r="J11" s="5" t="s">
        <v>51</v>
      </c>
      <c r="K11" s="15"/>
      <c r="M11" s="7" t="s">
        <v>21</v>
      </c>
      <c r="N11" s="14"/>
      <c r="O11" s="8" t="s">
        <v>27</v>
      </c>
    </row>
    <row r="12" spans="1:16" x14ac:dyDescent="0.25">
      <c r="A12" s="2"/>
      <c r="B12" s="17" t="s">
        <v>59</v>
      </c>
      <c r="C12">
        <f>C5</f>
        <v>7.03</v>
      </c>
      <c r="D12" s="2" t="s">
        <v>52</v>
      </c>
      <c r="E12" s="2"/>
      <c r="F12" s="2"/>
      <c r="M12" s="26" t="s">
        <v>22</v>
      </c>
      <c r="N12" s="14">
        <v>0.31630000000000003</v>
      </c>
      <c r="O12" s="12" t="s">
        <v>42</v>
      </c>
      <c r="P12" s="9"/>
    </row>
    <row r="13" spans="1:16" x14ac:dyDescent="0.25">
      <c r="A13" s="2"/>
      <c r="B13" s="2" t="s">
        <v>43</v>
      </c>
      <c r="C13" s="2">
        <f>C12*E4*G11*0.2</f>
        <v>0</v>
      </c>
      <c r="D13" s="2" t="s">
        <v>40</v>
      </c>
      <c r="E13" s="2"/>
      <c r="F13" s="2"/>
      <c r="M13" s="26" t="s">
        <v>23</v>
      </c>
      <c r="N13" s="14">
        <v>0.52449999999999997</v>
      </c>
      <c r="O13" s="12" t="s">
        <v>42</v>
      </c>
      <c r="P13" s="9"/>
    </row>
    <row r="14" spans="1:16" x14ac:dyDescent="0.25">
      <c r="A14" s="2" t="s">
        <v>44</v>
      </c>
      <c r="B14" s="2"/>
      <c r="C14" s="2" t="s">
        <v>45</v>
      </c>
      <c r="D14" s="2"/>
      <c r="E14" s="2"/>
      <c r="F14" s="2"/>
      <c r="M14" s="26" t="s">
        <v>24</v>
      </c>
      <c r="N14" s="14">
        <v>0.24030000000000001</v>
      </c>
      <c r="O14" s="12" t="s">
        <v>42</v>
      </c>
      <c r="P14" s="9"/>
    </row>
    <row r="15" spans="1:16" x14ac:dyDescent="0.25">
      <c r="A15" s="2"/>
      <c r="B15" s="2" t="s">
        <v>46</v>
      </c>
      <c r="C15" s="2">
        <f>C6-(C10+C13)</f>
        <v>0.11117945000000007</v>
      </c>
      <c r="D15" s="2" t="s">
        <v>40</v>
      </c>
      <c r="E15" s="2"/>
      <c r="F15" s="2"/>
      <c r="M15" s="7" t="s">
        <v>25</v>
      </c>
      <c r="N15" s="14"/>
      <c r="O15" s="10" t="s">
        <v>47</v>
      </c>
      <c r="P15" s="9"/>
    </row>
    <row r="16" spans="1:16" ht="19.5" x14ac:dyDescent="0.25">
      <c r="A16" s="2"/>
      <c r="B16" s="2"/>
      <c r="C16" s="2"/>
      <c r="D16" s="2"/>
      <c r="E16" s="2"/>
      <c r="F16" s="2"/>
      <c r="H16" s="25"/>
      <c r="M16" s="13"/>
      <c r="N16" s="13"/>
      <c r="O16" s="13"/>
    </row>
    <row r="17" spans="1:15" x14ac:dyDescent="0.25">
      <c r="A17" s="2" t="s">
        <v>0</v>
      </c>
      <c r="B17" s="2"/>
      <c r="C17" s="2"/>
      <c r="D17" s="2"/>
      <c r="E17" s="2"/>
      <c r="F17" s="2"/>
      <c r="M17" s="13"/>
      <c r="N17" s="13"/>
      <c r="O17" s="13"/>
    </row>
    <row r="18" spans="1:15" x14ac:dyDescent="0.25">
      <c r="A18" s="2" t="s">
        <v>48</v>
      </c>
      <c r="B18" s="2"/>
      <c r="C18" s="2"/>
      <c r="D18" s="2"/>
      <c r="E18" s="2"/>
      <c r="F18" s="2"/>
    </row>
    <row r="19" spans="1:15" x14ac:dyDescent="0.25">
      <c r="A19" s="2" t="s">
        <v>49</v>
      </c>
      <c r="B19" s="2"/>
      <c r="C19" s="2" t="s">
        <v>50</v>
      </c>
      <c r="D19" s="2"/>
      <c r="E19" s="2"/>
      <c r="F19" s="2"/>
      <c r="G19" s="2"/>
    </row>
    <row r="20" spans="1:15" x14ac:dyDescent="0.25">
      <c r="A20" s="2"/>
      <c r="B20" s="2" t="s">
        <v>1</v>
      </c>
      <c r="C20" s="28">
        <f>C15/0.00262</f>
        <v>42.434904580152697</v>
      </c>
      <c r="D20" s="2" t="s">
        <v>2</v>
      </c>
      <c r="E20" s="2"/>
      <c r="F20" s="2"/>
    </row>
    <row r="21" spans="1:15" x14ac:dyDescent="0.25">
      <c r="A21" s="2"/>
      <c r="B21" s="2"/>
      <c r="C21" s="28">
        <f>C20/30</f>
        <v>1.4144968193384233</v>
      </c>
      <c r="D21" s="2" t="s">
        <v>3</v>
      </c>
      <c r="E21" s="2"/>
      <c r="F21" s="2"/>
    </row>
  </sheetData>
  <mergeCells count="2">
    <mergeCell ref="N4:O4"/>
    <mergeCell ref="C3:D3"/>
  </mergeCells>
  <phoneticPr fontId="4" type="noConversion"/>
  <pageMargins left="0.7" right="0.7" top="0.75" bottom="0.75" header="0.3" footer="0.3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D1659-32E1-42F4-872C-1BD769F49C09}">
  <sheetPr>
    <tabColor rgb="FF00B0F0"/>
    <pageSetUpPr fitToPage="1"/>
  </sheetPr>
  <dimension ref="A1:P21"/>
  <sheetViews>
    <sheetView workbookViewId="0">
      <selection activeCell="E21" sqref="E21"/>
    </sheetView>
  </sheetViews>
  <sheetFormatPr defaultRowHeight="16.5" x14ac:dyDescent="0.25"/>
  <cols>
    <col min="2" max="2" width="14.625" customWidth="1"/>
    <col min="3" max="3" width="10.5" customWidth="1"/>
    <col min="4" max="5" width="19.625" customWidth="1"/>
    <col min="6" max="6" width="13.75" customWidth="1"/>
    <col min="7" max="7" width="9.125" customWidth="1"/>
    <col min="8" max="8" width="63" customWidth="1"/>
    <col min="9" max="9" width="5.125" customWidth="1"/>
    <col min="10" max="10" width="13.625" customWidth="1"/>
    <col min="11" max="11" width="8.375" customWidth="1"/>
    <col min="15" max="15" width="12" customWidth="1"/>
  </cols>
  <sheetData>
    <row r="1" spans="1:16" ht="21" x14ac:dyDescent="0.25">
      <c r="A1" s="1" t="s">
        <v>4</v>
      </c>
      <c r="D1" s="25" t="s">
        <v>75</v>
      </c>
      <c r="E1" s="25" t="s">
        <v>77</v>
      </c>
      <c r="F1" s="25" t="s">
        <v>62</v>
      </c>
    </row>
    <row r="2" spans="1:16" x14ac:dyDescent="0.25">
      <c r="A2" s="2" t="s">
        <v>69</v>
      </c>
    </row>
    <row r="3" spans="1:16" x14ac:dyDescent="0.25">
      <c r="A3" s="2" t="s">
        <v>6</v>
      </c>
      <c r="B3" s="11" t="s">
        <v>57</v>
      </c>
      <c r="C3" s="31" t="s">
        <v>7</v>
      </c>
      <c r="D3" s="31"/>
      <c r="E3" s="11" t="s">
        <v>60</v>
      </c>
      <c r="F3" s="2" t="s">
        <v>8</v>
      </c>
      <c r="G3">
        <v>1</v>
      </c>
    </row>
    <row r="4" spans="1:16" x14ac:dyDescent="0.25">
      <c r="A4" s="3" t="s">
        <v>65</v>
      </c>
      <c r="D4" s="4" t="s">
        <v>71</v>
      </c>
      <c r="E4" s="14">
        <v>16.616</v>
      </c>
      <c r="F4" s="5" t="s">
        <v>10</v>
      </c>
      <c r="G4" s="23">
        <v>0.5</v>
      </c>
      <c r="H4" s="5" t="s">
        <v>64</v>
      </c>
      <c r="I4" s="6">
        <v>0.4</v>
      </c>
      <c r="J4" s="5" t="s">
        <v>11</v>
      </c>
      <c r="K4" s="20">
        <v>1000</v>
      </c>
      <c r="M4" s="7" t="s">
        <v>15</v>
      </c>
      <c r="N4" s="29" t="s">
        <v>26</v>
      </c>
      <c r="O4" s="30"/>
    </row>
    <row r="5" spans="1:16" ht="20.25" customHeight="1" x14ac:dyDescent="0.25">
      <c r="B5" s="19" t="s">
        <v>72</v>
      </c>
      <c r="C5" s="22">
        <v>1400</v>
      </c>
      <c r="D5" s="2" t="s">
        <v>70</v>
      </c>
      <c r="G5" s="31"/>
      <c r="H5" s="31"/>
      <c r="M5" s="7" t="s">
        <v>16</v>
      </c>
      <c r="N5" s="21"/>
      <c r="O5" s="8" t="s">
        <v>27</v>
      </c>
    </row>
    <row r="6" spans="1:16" x14ac:dyDescent="0.25">
      <c r="B6" s="2" t="s">
        <v>29</v>
      </c>
      <c r="C6">
        <f>C5*E4*G4*0.4/K4</f>
        <v>4.6524799999999997</v>
      </c>
      <c r="D6" t="s">
        <v>5</v>
      </c>
      <c r="M6" s="7" t="s">
        <v>17</v>
      </c>
      <c r="N6" s="21"/>
      <c r="O6" s="8" t="s">
        <v>27</v>
      </c>
    </row>
    <row r="7" spans="1:16" x14ac:dyDescent="0.25">
      <c r="A7" s="2" t="s">
        <v>73</v>
      </c>
      <c r="E7" s="11"/>
      <c r="G7">
        <v>2</v>
      </c>
      <c r="M7" s="7" t="s">
        <v>14</v>
      </c>
      <c r="N7" s="21"/>
      <c r="O7" s="8" t="s">
        <v>27</v>
      </c>
    </row>
    <row r="8" spans="1:16" x14ac:dyDescent="0.25">
      <c r="A8" s="2" t="s">
        <v>68</v>
      </c>
      <c r="D8" s="4" t="s">
        <v>71</v>
      </c>
      <c r="E8" s="21">
        <f>E4</f>
        <v>16.616</v>
      </c>
      <c r="F8" s="5" t="s">
        <v>10</v>
      </c>
      <c r="G8" s="23">
        <v>0.5</v>
      </c>
      <c r="H8" s="5" t="s">
        <v>66</v>
      </c>
      <c r="I8" s="6">
        <v>0.3</v>
      </c>
      <c r="J8" s="5" t="s">
        <v>11</v>
      </c>
      <c r="K8" s="20">
        <f>K4</f>
        <v>1000</v>
      </c>
      <c r="M8" s="7" t="s">
        <v>18</v>
      </c>
      <c r="N8" s="21"/>
      <c r="O8" s="8" t="s">
        <v>27</v>
      </c>
    </row>
    <row r="9" spans="1:16" x14ac:dyDescent="0.25">
      <c r="B9" s="19" t="s">
        <v>72</v>
      </c>
      <c r="C9">
        <f>C5</f>
        <v>1400</v>
      </c>
      <c r="D9" s="2" t="s">
        <v>70</v>
      </c>
      <c r="M9" s="7" t="s">
        <v>19</v>
      </c>
      <c r="N9" s="21"/>
      <c r="O9" s="8" t="s">
        <v>27</v>
      </c>
    </row>
    <row r="10" spans="1:16" x14ac:dyDescent="0.25">
      <c r="B10" s="2" t="s">
        <v>30</v>
      </c>
      <c r="C10">
        <f>C9*E4*G8*0.3/K4</f>
        <v>3.4893599999999996</v>
      </c>
      <c r="D10" t="s">
        <v>5</v>
      </c>
      <c r="E10" s="11"/>
      <c r="G10">
        <v>3</v>
      </c>
      <c r="M10" s="7" t="s">
        <v>20</v>
      </c>
      <c r="N10" s="21"/>
      <c r="O10" s="8" t="s">
        <v>27</v>
      </c>
    </row>
    <row r="11" spans="1:16" x14ac:dyDescent="0.25">
      <c r="A11" s="2" t="s">
        <v>13</v>
      </c>
      <c r="D11" s="4" t="s">
        <v>71</v>
      </c>
      <c r="E11" s="21">
        <f>E4</f>
        <v>16.616</v>
      </c>
      <c r="F11" s="5" t="s">
        <v>10</v>
      </c>
      <c r="G11" s="23">
        <v>0</v>
      </c>
      <c r="H11" s="5" t="s">
        <v>67</v>
      </c>
      <c r="I11" s="6">
        <v>0.2</v>
      </c>
      <c r="J11" s="5" t="s">
        <v>11</v>
      </c>
      <c r="K11" s="20">
        <f>K4</f>
        <v>1000</v>
      </c>
      <c r="M11" s="7" t="s">
        <v>21</v>
      </c>
      <c r="N11" s="21"/>
      <c r="O11" s="8" t="s">
        <v>27</v>
      </c>
    </row>
    <row r="12" spans="1:16" ht="51.75" customHeight="1" x14ac:dyDescent="0.25">
      <c r="A12" s="2"/>
      <c r="B12" s="19" t="s">
        <v>72</v>
      </c>
      <c r="C12" s="19">
        <f>C5</f>
        <v>1400</v>
      </c>
      <c r="D12" s="2" t="s">
        <v>70</v>
      </c>
      <c r="E12" s="2"/>
      <c r="F12" s="2"/>
      <c r="G12" s="32"/>
      <c r="H12" s="32"/>
      <c r="M12" s="7" t="s">
        <v>22</v>
      </c>
      <c r="N12" s="21"/>
      <c r="O12" s="12" t="s">
        <v>31</v>
      </c>
      <c r="P12" s="9"/>
    </row>
    <row r="13" spans="1:16" x14ac:dyDescent="0.25">
      <c r="A13" s="2"/>
      <c r="B13" s="2" t="s">
        <v>32</v>
      </c>
      <c r="C13" s="2">
        <f>C12*E4*G11*0.2/K4</f>
        <v>0</v>
      </c>
      <c r="D13" s="2" t="s">
        <v>5</v>
      </c>
      <c r="E13" s="2"/>
      <c r="F13" s="2"/>
      <c r="M13" s="7" t="s">
        <v>23</v>
      </c>
      <c r="N13" s="21"/>
      <c r="O13" s="12" t="s">
        <v>31</v>
      </c>
      <c r="P13" s="9"/>
    </row>
    <row r="14" spans="1:16" x14ac:dyDescent="0.25">
      <c r="A14" s="2" t="s">
        <v>34</v>
      </c>
      <c r="B14" s="2"/>
      <c r="C14" s="2" t="s">
        <v>35</v>
      </c>
      <c r="D14" s="2"/>
      <c r="E14" s="2"/>
      <c r="F14" s="2"/>
      <c r="M14" s="7" t="s">
        <v>24</v>
      </c>
      <c r="N14" s="21"/>
      <c r="O14" s="12" t="s">
        <v>31</v>
      </c>
      <c r="P14" s="9"/>
    </row>
    <row r="15" spans="1:16" x14ac:dyDescent="0.25">
      <c r="A15" s="2"/>
      <c r="B15" s="2" t="s">
        <v>36</v>
      </c>
      <c r="C15" s="2">
        <f>C6-(C10+C13)</f>
        <v>1.1631200000000002</v>
      </c>
      <c r="D15" s="2" t="s">
        <v>5</v>
      </c>
      <c r="E15" s="2"/>
      <c r="F15" s="2"/>
      <c r="M15" s="26" t="s">
        <v>25</v>
      </c>
      <c r="N15" s="27">
        <v>16.616</v>
      </c>
      <c r="O15" s="10" t="s">
        <v>28</v>
      </c>
      <c r="P15" s="9"/>
    </row>
    <row r="16" spans="1:16" x14ac:dyDescent="0.25">
      <c r="A16" s="2"/>
      <c r="B16" s="2"/>
      <c r="C16" s="2"/>
      <c r="D16" s="2"/>
      <c r="E16" s="2"/>
      <c r="F16" s="2"/>
      <c r="M16" s="13"/>
      <c r="N16" s="13"/>
      <c r="O16" s="13"/>
    </row>
    <row r="17" spans="1:15" x14ac:dyDescent="0.25">
      <c r="A17" s="2" t="s">
        <v>0</v>
      </c>
      <c r="B17" s="2"/>
      <c r="C17" s="2"/>
      <c r="D17" s="2"/>
      <c r="E17" s="2"/>
      <c r="F17" s="2"/>
      <c r="M17" s="13"/>
      <c r="N17" s="13"/>
      <c r="O17" s="13"/>
    </row>
    <row r="18" spans="1:15" x14ac:dyDescent="0.25">
      <c r="A18" s="2" t="s">
        <v>37</v>
      </c>
      <c r="B18" s="2"/>
      <c r="C18" s="2"/>
      <c r="D18" s="2"/>
      <c r="E18" s="2"/>
      <c r="F18" s="2"/>
    </row>
    <row r="19" spans="1:15" x14ac:dyDescent="0.25">
      <c r="A19" s="2" t="s">
        <v>38</v>
      </c>
      <c r="B19" s="2"/>
      <c r="C19" s="2" t="s">
        <v>50</v>
      </c>
      <c r="D19" s="2"/>
      <c r="E19" s="2"/>
      <c r="F19" s="2"/>
      <c r="G19" s="2"/>
    </row>
    <row r="20" spans="1:15" x14ac:dyDescent="0.25">
      <c r="A20" s="2"/>
      <c r="B20" s="2" t="s">
        <v>1</v>
      </c>
      <c r="C20" s="24">
        <f>C15/0.00262</f>
        <v>443.93893129770998</v>
      </c>
      <c r="D20" s="2" t="s">
        <v>2</v>
      </c>
      <c r="E20" s="2"/>
      <c r="F20" s="2"/>
    </row>
    <row r="21" spans="1:15" x14ac:dyDescent="0.25">
      <c r="A21" s="2"/>
      <c r="B21" s="2"/>
      <c r="C21" s="24">
        <f>C20/30</f>
        <v>14.797964376590333</v>
      </c>
      <c r="D21" s="2" t="s">
        <v>3</v>
      </c>
      <c r="E21" s="2"/>
      <c r="F21" s="2"/>
    </row>
  </sheetData>
  <mergeCells count="4">
    <mergeCell ref="C3:D3"/>
    <mergeCell ref="N4:O4"/>
    <mergeCell ref="G5:H5"/>
    <mergeCell ref="G12:H12"/>
  </mergeCells>
  <phoneticPr fontId="11" type="noConversion"/>
  <pageMargins left="0.7" right="0.7" top="0.75" bottom="0.75" header="0.3" footer="0.3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一般類工程專用</vt:lpstr>
      <vt:lpstr>區域開發工程專用</vt:lpstr>
      <vt:lpstr>其化類工程專用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</dc:creator>
  <cp:lastModifiedBy>承晏 新竹1</cp:lastModifiedBy>
  <cp:lastPrinted>2025-11-10T08:15:24Z</cp:lastPrinted>
  <dcterms:created xsi:type="dcterms:W3CDTF">2012-03-13T07:08:53Z</dcterms:created>
  <dcterms:modified xsi:type="dcterms:W3CDTF">2025-11-10T08:28:36Z</dcterms:modified>
</cp:coreProperties>
</file>